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Социал.22" sheetId="1" r:id="rId1"/>
  </sheets>
  <externalReferences>
    <externalReference r:id="rId2"/>
  </externalReferences>
  <definedNames>
    <definedName name="Z_6E36EA37_049E_4FAE_B719_2847CD16F858_.wvu.Cols" localSheetId="0" hidden="1">Социал.22!$F:$H,Социал.22!$L:$O</definedName>
    <definedName name="Z_6E36EA37_049E_4FAE_B719_2847CD16F858_.wvu.Rows" localSheetId="0" hidden="1">Социал.22!$42:$45</definedName>
    <definedName name="Z_73C0D023_21BD_4441_8EFA_957546C15799_.wvu.Cols" localSheetId="0" hidden="1">Социал.22!$F:$H,Социал.22!$L:$O</definedName>
    <definedName name="Z_73C0D023_21BD_4441_8EFA_957546C15799_.wvu.Rows" localSheetId="0" hidden="1">Социал.22!$42:$45</definedName>
  </definedNames>
  <calcPr calcId="125725"/>
</workbook>
</file>

<file path=xl/calcChain.xml><?xml version="1.0" encoding="utf-8"?>
<calcChain xmlns="http://schemas.openxmlformats.org/spreadsheetml/2006/main">
  <c r="I39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<sst xmlns="http://schemas.openxmlformats.org/spreadsheetml/2006/main" count="64" uniqueCount="53">
  <si>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ул.Социалистическая,22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</si>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</sst>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1160.7199999999998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1048.6199999999999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112.1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287567.82</v>
      </c>
      <c r="F10" s="25"/>
      <c r="G10" s="23"/>
      <c r="H10" s="23"/>
      <c r="I10" s="25">
        <v>269021.33</v>
      </c>
      <c r="J10" s="26">
        <v>63073.85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61748.72</v>
      </c>
      <c r="F12" s="25"/>
      <c r="G12" s="23"/>
      <c r="H12" s="23"/>
      <c r="I12" s="25">
        <v>55714.98</v>
      </c>
      <c r="J12" s="26">
        <v>16086.85</v>
      </c>
    </row>
    <row r="13" spans="1:10" ht="15.75">
      <c r="A13" s="93" t="s">
        <v>16</v>
      </c>
      <c r="B13" s="94"/>
      <c r="C13" s="94"/>
      <c r="D13" s="95"/>
      <c r="E13" s="25">
        <v>87747.31</v>
      </c>
      <c r="F13" s="25"/>
      <c r="G13" s="23"/>
      <c r="H13" s="23"/>
      <c r="I13" s="25">
        <v>79270.31</v>
      </c>
      <c r="J13" s="26">
        <v>22909.73</v>
      </c>
    </row>
    <row r="14" spans="1:10" ht="14.45" customHeight="1">
      <c r="A14" s="86" t="s">
        <v>17</v>
      </c>
      <c r="B14" s="86"/>
      <c r="C14" s="86"/>
      <c r="D14" s="86"/>
      <c r="E14" s="25">
        <v>113285.55</v>
      </c>
      <c r="F14" s="25"/>
      <c r="G14" s="23"/>
      <c r="H14" s="23"/>
      <c r="I14" s="25">
        <v>129891.24</v>
      </c>
      <c r="J14" s="26">
        <v>54755.73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1.75" customHeight="1">
      <c r="A16" s="99" t="s">
        <v>19</v>
      </c>
      <c r="B16" s="100"/>
      <c r="C16" s="100"/>
      <c r="D16" s="101"/>
      <c r="E16" s="25">
        <v>167575.44</v>
      </c>
      <c r="F16" s="25"/>
      <c r="G16" s="23"/>
      <c r="H16" s="23"/>
      <c r="I16" s="25">
        <v>157529.70000000001</v>
      </c>
      <c r="J16" s="26">
        <v>37777.75</v>
      </c>
    </row>
    <row r="17" spans="1:15" ht="15.75">
      <c r="A17" s="86" t="s">
        <v>20</v>
      </c>
      <c r="B17" s="86"/>
      <c r="C17" s="86"/>
      <c r="D17" s="86"/>
      <c r="E17" s="25">
        <v>16610.400000000001</v>
      </c>
      <c r="F17" s="25"/>
      <c r="G17" s="23"/>
      <c r="H17" s="23"/>
      <c r="I17" s="25">
        <v>15566.77</v>
      </c>
      <c r="J17" s="26">
        <v>3822.27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997.92</v>
      </c>
      <c r="F21" s="25"/>
      <c r="G21" s="23"/>
      <c r="H21" s="23"/>
      <c r="I21" s="25">
        <v>931.45</v>
      </c>
      <c r="J21" s="26">
        <v>167.92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-24950.22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34052.33</v>
      </c>
      <c r="L25" s="71">
        <f>SUM(L27:L31)</f>
        <v>5377.2999999999993</v>
      </c>
      <c r="M25" s="71">
        <f t="shared" ref="M25:O25" si="0">SUM(M27:M31)</f>
        <v>6345.2139999999999</v>
      </c>
      <c r="N25" s="71">
        <f t="shared" si="0"/>
        <v>0</v>
      </c>
      <c r="O25" s="71">
        <f t="shared" si="0"/>
        <v>0</v>
      </c>
    </row>
    <row r="26" spans="1:15" ht="32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5435.43</v>
      </c>
      <c r="L27" s="41">
        <v>1459.57</v>
      </c>
      <c r="M27" s="41">
        <f t="shared" ref="M27:M31" si="3">L27*118%</f>
        <v>1722.2925999999998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1441.08</v>
      </c>
      <c r="L28" s="41">
        <v>438.61</v>
      </c>
      <c r="M28" s="41">
        <f t="shared" si="3"/>
        <v>517.5598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2778</v>
      </c>
      <c r="L29" s="41">
        <v>1190.5</v>
      </c>
      <c r="M29" s="41">
        <f t="shared" si="3"/>
        <v>1404.79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7930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16467.82</v>
      </c>
      <c r="L31" s="41">
        <v>2288.62</v>
      </c>
      <c r="M31" s="41">
        <f t="shared" si="3"/>
        <v>2700.5715999999998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33239.170000000006</v>
      </c>
      <c r="L32" s="71">
        <f>SUM(L34:L38)</f>
        <v>9563.51</v>
      </c>
      <c r="M32" s="71">
        <f t="shared" ref="M32:O32" si="6">SUM(M34:M38)</f>
        <v>11284.941799999999</v>
      </c>
      <c r="N32" s="71">
        <f t="shared" si="6"/>
        <v>11110.509999999998</v>
      </c>
      <c r="O32" s="71">
        <f t="shared" si="6"/>
        <v>11181.395053800001</v>
      </c>
    </row>
    <row r="33" spans="1:15" ht="36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17696.830000000002</v>
      </c>
      <c r="L34" s="41">
        <v>4199.6099999999997</v>
      </c>
      <c r="M34" s="41">
        <f t="shared" ref="M34:M38" si="7">L34*118%</f>
        <v>4955.5397999999996</v>
      </c>
      <c r="N34" s="41">
        <v>7887.67</v>
      </c>
      <c r="O34" s="41">
        <f t="shared" ref="O34:O38" si="8">N34*$O$23</f>
        <v>7937.9933346000007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4425.04</v>
      </c>
      <c r="L35" s="41">
        <v>1264.71</v>
      </c>
      <c r="M35" s="41">
        <f t="shared" si="7"/>
        <v>1492.3578</v>
      </c>
      <c r="N35" s="41">
        <v>1692.63</v>
      </c>
      <c r="O35" s="41">
        <f t="shared" si="8"/>
        <v>1703.4289794000001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262.29000000000002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1062</v>
      </c>
      <c r="L37" s="41">
        <v>318</v>
      </c>
      <c r="M37" s="41">
        <f t="shared" si="7"/>
        <v>375.23999999999995</v>
      </c>
      <c r="N37" s="42">
        <v>0</v>
      </c>
      <c r="O37" s="41">
        <f t="shared" si="8"/>
        <v>0</v>
      </c>
    </row>
    <row r="38" spans="1:15" ht="4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9793.01</v>
      </c>
      <c r="L38" s="41">
        <v>3781.19</v>
      </c>
      <c r="M38" s="41">
        <f t="shared" si="7"/>
        <v>4461.8041999999996</v>
      </c>
      <c r="N38" s="41">
        <v>1530.21</v>
      </c>
      <c r="O38" s="41">
        <f t="shared" si="8"/>
        <v>1539.9727398000002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39314.210000000006</v>
      </c>
      <c r="L39" s="45">
        <f>SUM(L40:L48)</f>
        <v>13411.75</v>
      </c>
      <c r="M39" s="45">
        <f t="shared" ref="M39:O39" si="10">SUM(M40:M48)</f>
        <v>15825.864999999998</v>
      </c>
      <c r="N39" s="45">
        <f t="shared" si="10"/>
        <v>36110.57</v>
      </c>
      <c r="O39" s="45">
        <f t="shared" si="10"/>
        <v>36340.955436600001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27643.84</v>
      </c>
      <c r="L40" s="41">
        <v>146.62</v>
      </c>
      <c r="M40" s="41">
        <f t="shared" ref="M40:M48" si="11">L40*118%</f>
        <v>173.01159999999999</v>
      </c>
      <c r="N40" s="41">
        <v>25034.93</v>
      </c>
      <c r="O40" s="41">
        <f t="shared" ref="O40:O45" si="12">N40*$O$23</f>
        <v>25194.652853400003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5573.64</v>
      </c>
      <c r="L41" s="41">
        <v>43.34</v>
      </c>
      <c r="M41" s="41">
        <f t="shared" si="11"/>
        <v>51.141200000000005</v>
      </c>
      <c r="N41" s="41">
        <v>5050.09</v>
      </c>
      <c r="O41" s="41">
        <f t="shared" si="12"/>
        <v>5082.3095742000005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218.3</v>
      </c>
      <c r="L46" s="41">
        <v>17.760000000000002</v>
      </c>
      <c r="M46" s="41">
        <f t="shared" si="11"/>
        <v>20.956800000000001</v>
      </c>
      <c r="N46" s="41">
        <v>208.17</v>
      </c>
      <c r="O46" s="41">
        <f>N46*$O$23</f>
        <v>209.49812460000001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405.33</v>
      </c>
      <c r="L47" s="41">
        <v>7827.26</v>
      </c>
      <c r="M47" s="41">
        <f t="shared" si="11"/>
        <v>9236.1667999999991</v>
      </c>
      <c r="N47" s="42">
        <v>0</v>
      </c>
      <c r="O47" s="41">
        <f t="shared" ref="O47:O48" si="13">N47*$O$23</f>
        <v>0</v>
      </c>
    </row>
    <row r="48" spans="1:15" ht="39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5473.1</v>
      </c>
      <c r="L48" s="41">
        <v>5376.77</v>
      </c>
      <c r="M48" s="41">
        <f t="shared" si="11"/>
        <v>6344.5886</v>
      </c>
      <c r="N48" s="41">
        <v>5817.38</v>
      </c>
      <c r="O48" s="41">
        <f t="shared" si="13"/>
        <v>5854.4948844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125.61</v>
      </c>
      <c r="L49" s="41">
        <v>118.24</v>
      </c>
      <c r="M49" s="41">
        <f>L49*118%</f>
        <v>139.52319999999997</v>
      </c>
      <c r="N49" s="41">
        <v>188.89</v>
      </c>
      <c r="O49" s="41">
        <f>N49*$O$23+0.23</f>
        <v>190.32511819999999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106731.32</v>
      </c>
      <c r="J50" s="27"/>
      <c r="L50" s="46">
        <f>L25+L32+L39+L49</f>
        <v>28470.799999999999</v>
      </c>
      <c r="M50" s="46">
        <f t="shared" ref="M50:O50" si="14">M25+M32+M39+M49</f>
        <v>33595.544000000002</v>
      </c>
      <c r="N50" s="46">
        <f t="shared" si="14"/>
        <v>47409.97</v>
      </c>
      <c r="O50" s="46">
        <f t="shared" si="14"/>
        <v>47712.675608600002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20655.77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14373.43</v>
      </c>
      <c r="L52" s="41"/>
      <c r="M52" s="41"/>
      <c r="N52" s="41"/>
      <c r="O52" s="41"/>
    </row>
    <row r="53" spans="1:15" ht="20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2644.98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144405.50000000003</v>
      </c>
      <c r="L54" s="46">
        <f t="shared" ref="L54:O54" si="15">L50</f>
        <v>28470.799999999999</v>
      </c>
      <c r="M54" s="46">
        <f t="shared" si="15"/>
        <v>33595.544000000002</v>
      </c>
      <c r="N54" s="46">
        <f t="shared" si="15"/>
        <v>47409.97</v>
      </c>
      <c r="O54" s="46">
        <f t="shared" si="15"/>
        <v>47712.675608600002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167575.44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157529.70000000001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-1780.2800000000279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Социал.22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2013-05-24T09:47:36Z</dcterms:created>
  <dcterms:modified xsi:type="dcterms:W3CDTF">2014-05-12T12:54:49Z</dcterms:modified>
</cp:coreProperties>
</file>